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https://d.docs.live.net/0cb0f931b3e7e805/Escritorio/Proyecto de grado/"/>
    </mc:Choice>
  </mc:AlternateContent>
  <xr:revisionPtr revIDLastSave="33" documentId="13_ncr:1_{A3A9C473-9B4D-4079-BB1E-9A00B7A1B824}" xr6:coauthVersionLast="46" xr6:coauthVersionMax="46" xr10:uidLastSave="{C5E50E9A-6731-425D-8C0C-0EFA69FCB56C}"/>
  <bookViews>
    <workbookView xWindow="-120" yWindow="480" windowWidth="20730" windowHeight="11160" xr2:uid="{00000000-000D-0000-FFFF-FFFF00000000}"/>
  </bookViews>
  <sheets>
    <sheet name="Hoja 1" sheetId="1" r:id="rId1"/>
    <sheet name="Control-cambios" sheetId="2" r:id="rId2"/>
  </sheets>
  <calcPr calcId="191029"/>
</workbook>
</file>

<file path=xl/calcChain.xml><?xml version="1.0" encoding="utf-8"?>
<calcChain xmlns="http://schemas.openxmlformats.org/spreadsheetml/2006/main">
  <c r="F7" i="1" l="1"/>
  <c r="E8" i="1"/>
  <c r="D8" i="1"/>
  <c r="F8" i="1" s="1"/>
  <c r="F9" i="1"/>
  <c r="E6" i="1" l="1"/>
  <c r="F6" i="1" s="1"/>
  <c r="F10" i="1" l="1"/>
  <c r="F11" i="1"/>
  <c r="F12" i="1"/>
</calcChain>
</file>

<file path=xl/sharedStrings.xml><?xml version="1.0" encoding="utf-8"?>
<sst xmlns="http://schemas.openxmlformats.org/spreadsheetml/2006/main" count="38" uniqueCount="35">
  <si>
    <t>Categoría</t>
  </si>
  <si>
    <t>Rubro</t>
  </si>
  <si>
    <t>Descripción del rubro</t>
  </si>
  <si>
    <t>Valor Unitario</t>
  </si>
  <si>
    <t>Total</t>
  </si>
  <si>
    <t>Dirección y Orientación</t>
  </si>
  <si>
    <t xml:space="preserve">Es el tiempo (horas) que el director de proyecto dedica a la orientación y acompañamiento de los estudiantes en el proyecto. </t>
  </si>
  <si>
    <t>Universidad</t>
  </si>
  <si>
    <t xml:space="preserve">Es el tiempo (horas) que el autor invertirá en la elaboración de su proyecto de grado, en las asignaturas Trabajo de Grado I y II. </t>
  </si>
  <si>
    <t>Estudiante</t>
  </si>
  <si>
    <t>Otros Egresos</t>
  </si>
  <si>
    <t>Licencia Software</t>
  </si>
  <si>
    <t>Hardware</t>
  </si>
  <si>
    <t xml:space="preserve">Estudiante </t>
  </si>
  <si>
    <t>Internet</t>
  </si>
  <si>
    <t>Servicio pagado para realizar actividades que requieren de conexión a internet (Mensual).</t>
  </si>
  <si>
    <t>Fuente del Recurso</t>
  </si>
  <si>
    <t>Duración del proyecto (en meses):</t>
  </si>
  <si>
    <t xml:space="preserve">Cantidad </t>
  </si>
  <si>
    <t>Acompañamiento Director</t>
  </si>
  <si>
    <t>Tiempo del Estudiante</t>
  </si>
  <si>
    <t>PRESUPUESTO TOTAL</t>
  </si>
  <si>
    <t>PRESUPUESTO DEL PROYECTO</t>
  </si>
  <si>
    <t>Fecha de Inicio:</t>
  </si>
  <si>
    <t>Fecha de Finalización:</t>
  </si>
  <si>
    <t>CONTROL DE CAMBIOS</t>
  </si>
  <si>
    <t>VERSIÓN</t>
  </si>
  <si>
    <t>FECHA DE APROBACIÓN</t>
  </si>
  <si>
    <t>DESCRIPCIÓN DE CAMBIOS REALIZADOS</t>
  </si>
  <si>
    <t>Creación del Formato</t>
  </si>
  <si>
    <t>Julio 10 de 2020</t>
  </si>
  <si>
    <t>Es el tiempo (horas) de tutoría por parte de un profesional en análisis de datos.</t>
  </si>
  <si>
    <t xml:space="preserve">Elementos informáticos adquiridos para realizar algunas actividades del proyecto. </t>
  </si>
  <si>
    <t>Son las licencias que se compran con el fin de utilizar programas informáticos para el desarrollo del proyecto. Notion por 12 meses</t>
  </si>
  <si>
    <t>Acompañamiento Tutor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</si>
</sst>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;[Red]\-&quot;$&quot;\ #,##0"/>
    <numFmt numFmtId="165" formatCode="_-&quot;$&quot;\ * #,##0_-;\-&quot;$&quot;\ * #,##0_-;_-&quot;$&quot;\ * &quot;-&quot;_-;_-@_-"/>
    <numFmt numFmtId="166" formatCode="[$ $]#,##0"/>
    <numFmt numFmtId="167" formatCode="&quot;$&quot;\ #,##0"/>
    <numFmt numFmtId="168" formatCode="[$-F800]dddd\,\ mmmm\ dd\,\ yyyy"/>
  </numFmts>
  <fonts count="10">
    <font>
      <sz val="10"/>
      <color rgb="FF000000"/>
      <name val="Arial"/>
    </font>
    <font>
      <b/>
      <sz val="12"/>
      <color rgb="FF000000"/>
      <name val="Humanst521 BT"/>
      <family val="2"/>
    </font>
    <font>
      <sz val="12"/>
      <name val="Humanst521 BT"/>
      <family val="2"/>
    </font>
    <font>
      <sz val="12"/>
      <color rgb="FF000000"/>
      <name val="Humanst521 BT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Humanst521 BT"/>
      <family val="2"/>
    </font>
    <font>
      <sz val="14"/>
      <name val="Humanst521 BT"/>
      <family val="2"/>
    </font>
    <font>
      <b/>
      <sz val="11"/>
      <color rgb="FF000000"/>
      <name val="Humanst521 BT"/>
      <family val="2"/>
    </font>
    <font>
      <sz val="11"/>
      <color rgb="FF000000"/>
      <name val="Humanst521 BT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FFC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FC00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62">
    <xf numFmtId="0" fontId="0" fillId="0" borderId="0" xfId="0" applyFont="1" applyAlignment="1"/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5" fontId="0" fillId="0" borderId="0" xfId="1" applyFont="1" applyAlignment="1">
      <alignment vertical="center" wrapText="1"/>
    </xf>
    <xf numFmtId="165" fontId="0" fillId="0" borderId="0" xfId="0" applyNumberFormat="1" applyFont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7" fontId="3" fillId="0" borderId="24" xfId="1" applyNumberFormat="1" applyFont="1" applyFill="1" applyBorder="1" applyAlignment="1">
      <alignment horizontal="center" vertical="center" wrapText="1"/>
    </xf>
    <xf numFmtId="167" fontId="2" fillId="0" borderId="24" xfId="0" applyNumberFormat="1" applyFont="1" applyFill="1" applyBorder="1" applyAlignment="1">
      <alignment horizontal="center" vertical="center" wrapText="1"/>
    </xf>
    <xf numFmtId="167" fontId="2" fillId="0" borderId="12" xfId="1" applyNumberFormat="1" applyFont="1" applyFill="1" applyBorder="1" applyAlignment="1">
      <alignment horizontal="center" vertical="center" wrapText="1"/>
    </xf>
    <xf numFmtId="167" fontId="3" fillId="0" borderId="8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7" fontId="3" fillId="0" borderId="12" xfId="0" applyNumberFormat="1" applyFont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0" fontId="9" fillId="0" borderId="5" xfId="0" applyFont="1" applyBorder="1" applyAlignment="1"/>
    <xf numFmtId="0" fontId="9" fillId="0" borderId="5" xfId="0" applyFont="1" applyBorder="1" applyAlignment="1">
      <alignment horizontal="center"/>
    </xf>
    <xf numFmtId="3" fontId="2" fillId="7" borderId="5" xfId="0" applyNumberFormat="1" applyFont="1" applyFill="1" applyBorder="1" applyAlignment="1">
      <alignment horizontal="center" vertical="center" wrapText="1"/>
    </xf>
    <xf numFmtId="164" fontId="3" fillId="7" borderId="5" xfId="0" applyNumberFormat="1" applyFont="1" applyFill="1" applyBorder="1" applyAlignment="1">
      <alignment horizontal="center" vertical="center" wrapText="1"/>
    </xf>
    <xf numFmtId="166" fontId="3" fillId="7" borderId="12" xfId="0" applyNumberFormat="1" applyFont="1" applyFill="1" applyBorder="1" applyAlignment="1">
      <alignment horizontal="center" vertical="center" wrapText="1"/>
    </xf>
    <xf numFmtId="167" fontId="3" fillId="0" borderId="29" xfId="0" applyNumberFormat="1" applyFont="1" applyBorder="1" applyAlignment="1">
      <alignment horizontal="center" vertical="center" wrapText="1"/>
    </xf>
    <xf numFmtId="168" fontId="3" fillId="0" borderId="5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vertical="center" wrapText="1"/>
    </xf>
    <xf numFmtId="0" fontId="7" fillId="5" borderId="22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26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8" fillId="0" borderId="28" xfId="0" applyFont="1" applyBorder="1" applyAlignment="1">
      <alignment horizontal="center" wrapText="1"/>
    </xf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167" fontId="2" fillId="0" borderId="30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167" fontId="2" fillId="0" borderId="32" xfId="0" applyNumberFormat="1" applyFont="1" applyFill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M13"/>
  <sheetViews>
    <sheetView tabSelected="1" zoomScale="90" zoomScaleNormal="90" workbookViewId="0">
      <selection activeCell="H14" sqref="H14"/>
    </sheetView>
  </sheetViews>
  <sheetFormatPr baseColWidth="10" defaultColWidth="14.42578125" defaultRowHeight="15.75" customHeight="1"/>
  <cols>
    <col min="1" max="1" width="24.7109375" style="12" bestFit="1" customWidth="1"/>
    <col min="2" max="2" width="28.140625" style="12" bestFit="1" customWidth="1"/>
    <col min="3" max="3" width="65.5703125" style="12" bestFit="1" customWidth="1"/>
    <col min="4" max="4" width="11.140625" style="12" bestFit="1" customWidth="1"/>
    <col min="5" max="5" width="26.140625" style="12" bestFit="1" customWidth="1"/>
    <col min="6" max="6" width="23" style="12" bestFit="1" customWidth="1"/>
    <col min="7" max="7" width="13.140625" style="12" bestFit="1" customWidth="1"/>
    <col min="8" max="16384" width="14.42578125" style="12"/>
  </cols>
  <sheetData>
    <row r="2" spans="1:13" ht="15.75" customHeight="1">
      <c r="A2" s="33" t="s">
        <v>23</v>
      </c>
      <c r="B2" s="41">
        <v>44629</v>
      </c>
      <c r="C2" s="33" t="s">
        <v>17</v>
      </c>
      <c r="D2" s="5">
        <v>10</v>
      </c>
      <c r="E2" s="33" t="s">
        <v>24</v>
      </c>
      <c r="F2" s="41">
        <v>44935</v>
      </c>
      <c r="G2" s="13"/>
    </row>
    <row r="3" spans="1:13" ht="13.5" thickBot="1"/>
    <row r="4" spans="1:13" ht="18.75" thickBot="1">
      <c r="A4" s="44" t="s">
        <v>22</v>
      </c>
      <c r="B4" s="45"/>
      <c r="C4" s="45"/>
      <c r="D4" s="45"/>
      <c r="E4" s="45"/>
      <c r="F4" s="45"/>
      <c r="G4" s="46"/>
      <c r="J4" s="3"/>
    </row>
    <row r="5" spans="1:13" ht="32.25" thickBot="1">
      <c r="A5" s="30" t="s">
        <v>0</v>
      </c>
      <c r="B5" s="31" t="s">
        <v>1</v>
      </c>
      <c r="C5" s="31" t="s">
        <v>2</v>
      </c>
      <c r="D5" s="31" t="s">
        <v>18</v>
      </c>
      <c r="E5" s="31" t="s">
        <v>3</v>
      </c>
      <c r="F5" s="31" t="s">
        <v>4</v>
      </c>
      <c r="G5" s="32" t="s">
        <v>16</v>
      </c>
      <c r="J5" s="3"/>
    </row>
    <row r="6" spans="1:13" ht="45">
      <c r="A6" s="49" t="s">
        <v>5</v>
      </c>
      <c r="B6" s="16" t="s">
        <v>19</v>
      </c>
      <c r="C6" s="20" t="s">
        <v>6</v>
      </c>
      <c r="D6" s="21">
        <v>40</v>
      </c>
      <c r="E6" s="23">
        <f>(9*877803)/(45*4)</f>
        <v>43890.15</v>
      </c>
      <c r="F6" s="24">
        <f>D6*E6</f>
        <v>1755606</v>
      </c>
      <c r="G6" s="22" t="s">
        <v>7</v>
      </c>
    </row>
    <row r="7" spans="1:13" ht="30">
      <c r="A7" s="58"/>
      <c r="B7" s="5" t="s">
        <v>34</v>
      </c>
      <c r="C7" s="59" t="s">
        <v>31</v>
      </c>
      <c r="D7" s="37">
        <v>100</v>
      </c>
      <c r="E7" s="38">
        <v>50000</v>
      </c>
      <c r="F7" s="39">
        <f>D7*E7</f>
        <v>5000000</v>
      </c>
      <c r="G7" s="19" t="s">
        <v>9</v>
      </c>
    </row>
    <row r="8" spans="1:13" ht="30.75" thickBot="1">
      <c r="A8" s="49"/>
      <c r="B8" s="16" t="s">
        <v>20</v>
      </c>
      <c r="C8" s="17" t="s">
        <v>8</v>
      </c>
      <c r="D8" s="18">
        <f>4*120+ 10*120</f>
        <v>1680</v>
      </c>
      <c r="E8" s="25">
        <f>1000000/120</f>
        <v>8333.3333333333339</v>
      </c>
      <c r="F8" s="61">
        <f>D8*E8</f>
        <v>14000000.000000002</v>
      </c>
      <c r="G8" s="19" t="s">
        <v>9</v>
      </c>
    </row>
    <row r="9" spans="1:13" ht="45">
      <c r="A9" s="47" t="s">
        <v>10</v>
      </c>
      <c r="B9" s="2" t="s">
        <v>11</v>
      </c>
      <c r="C9" s="2" t="s">
        <v>33</v>
      </c>
      <c r="D9" s="7">
        <v>1</v>
      </c>
      <c r="E9" s="26">
        <v>211118</v>
      </c>
      <c r="F9" s="57">
        <f>D9*E9</f>
        <v>211118</v>
      </c>
      <c r="G9" s="8" t="s">
        <v>9</v>
      </c>
      <c r="I9" s="6"/>
      <c r="J9" s="14"/>
      <c r="M9" s="6"/>
    </row>
    <row r="10" spans="1:13" ht="30">
      <c r="A10" s="48"/>
      <c r="B10" s="1" t="s">
        <v>12</v>
      </c>
      <c r="C10" s="1" t="s">
        <v>32</v>
      </c>
      <c r="D10" s="9">
        <v>1</v>
      </c>
      <c r="E10" s="28">
        <v>2500000</v>
      </c>
      <c r="F10" s="27">
        <f t="shared" ref="F10" si="0">D10*E10</f>
        <v>2500000</v>
      </c>
      <c r="G10" s="10" t="s">
        <v>13</v>
      </c>
      <c r="I10" s="6"/>
      <c r="J10" s="14"/>
    </row>
    <row r="11" spans="1:13" ht="30.75" thickBot="1">
      <c r="A11" s="48"/>
      <c r="B11" s="4" t="s">
        <v>14</v>
      </c>
      <c r="C11" s="4" t="s">
        <v>15</v>
      </c>
      <c r="D11" s="11">
        <v>1</v>
      </c>
      <c r="E11" s="28">
        <v>80000</v>
      </c>
      <c r="F11" s="29">
        <f>D11*E11</f>
        <v>80000</v>
      </c>
      <c r="G11" s="60" t="s">
        <v>13</v>
      </c>
      <c r="I11" s="6"/>
      <c r="J11" s="15"/>
    </row>
    <row r="12" spans="1:13" ht="20.25" customHeight="1" thickBot="1">
      <c r="A12" s="42" t="s">
        <v>21</v>
      </c>
      <c r="B12" s="43"/>
      <c r="C12" s="43"/>
      <c r="D12" s="43"/>
      <c r="E12" s="43"/>
      <c r="F12" s="40">
        <f>SUM(F6:F8,F9:F11)</f>
        <v>23546724</v>
      </c>
      <c r="G12" s="13"/>
      <c r="K12" s="6"/>
    </row>
    <row r="13" spans="1:13" ht="15.75" customHeight="1">
      <c r="A13" s="13"/>
      <c r="B13" s="13"/>
      <c r="C13" s="13"/>
      <c r="D13" s="13"/>
      <c r="E13" s="13"/>
      <c r="F13" s="13"/>
      <c r="G13" s="13"/>
    </row>
  </sheetData>
  <mergeCells count="4">
    <mergeCell ref="A12:E12"/>
    <mergeCell ref="A4:G4"/>
    <mergeCell ref="A9:A11"/>
    <mergeCell ref="A6:A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6"/>
  <sheetViews>
    <sheetView workbookViewId="0">
      <selection activeCell="E11" sqref="E11"/>
    </sheetView>
  </sheetViews>
  <sheetFormatPr baseColWidth="10" defaultRowHeight="12.75"/>
  <cols>
    <col min="2" max="2" width="20.5703125" customWidth="1"/>
  </cols>
  <sheetData>
    <row r="2" spans="1:5" ht="15">
      <c r="A2" s="50" t="s">
        <v>25</v>
      </c>
      <c r="B2" s="50"/>
      <c r="C2" s="50"/>
      <c r="D2" s="50"/>
      <c r="E2" s="50"/>
    </row>
    <row r="3" spans="1:5" ht="27" customHeight="1">
      <c r="A3" s="34" t="s">
        <v>26</v>
      </c>
      <c r="B3" s="34" t="s">
        <v>27</v>
      </c>
      <c r="C3" s="51" t="s">
        <v>28</v>
      </c>
      <c r="D3" s="52"/>
      <c r="E3" s="53"/>
    </row>
    <row r="4" spans="1:5" ht="14.25">
      <c r="A4" s="36">
        <v>1</v>
      </c>
      <c r="B4" s="36" t="s">
        <v>30</v>
      </c>
      <c r="C4" s="54" t="s">
        <v>29</v>
      </c>
      <c r="D4" s="55"/>
      <c r="E4" s="56"/>
    </row>
    <row r="5" spans="1:5" ht="14.25">
      <c r="A5" s="35"/>
      <c r="B5" s="35"/>
      <c r="C5" s="54"/>
      <c r="D5" s="55"/>
      <c r="E5" s="56"/>
    </row>
    <row r="6" spans="1:5" ht="14.25">
      <c r="A6" s="35"/>
      <c r="B6" s="35"/>
      <c r="C6" s="54"/>
      <c r="D6" s="55"/>
      <c r="E6" s="56"/>
    </row>
  </sheetData>
  <mergeCells count="5">
    <mergeCell ref="A2:E2"/>
    <mergeCell ref="C3:E3"/>
    <mergeCell ref="C4:E4"/>
    <mergeCell ref="C5:E5"/>
    <mergeCell ref="C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Control-cambios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 Pinzon</dc:creator>
  <cp:lastModifiedBy>Juliana Hernández Mosquera</cp:lastModifiedBy>
  <dcterms:created xsi:type="dcterms:W3CDTF">2020-07-01T16:22:53Z</dcterms:created>
  <dcterms:modified xsi:type="dcterms:W3CDTF">2022-09-07T19:43:33Z</dcterms:modified>
</cp:coreProperties>
</file>